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FF2DDCE5-0193-4FB3-AB12-A7A5CF211824}" xr6:coauthVersionLast="47" xr6:coauthVersionMax="47" xr10:uidLastSave="{00000000-0000-0000-0000-000000000000}"/>
  <bookViews>
    <workbookView xWindow="-120" yWindow="-120" windowWidth="29040" windowHeight="15720" tabRatio="755" xr2:uid="{00000000-000D-0000-FFFF-FFFF00000000}"/>
  </bookViews>
  <sheets>
    <sheet name="в холостую" sheetId="8" r:id="rId1"/>
  </sheets>
  <definedNames>
    <definedName name="_xlnm._FilterDatabase" localSheetId="0" hidden="1">'в холостую'!$A$6:$M$47</definedName>
    <definedName name="_xlnm.Print_Titles" localSheetId="0">'в холостую'!$6:$6</definedName>
    <definedName name="_xlnm.Print_Area" localSheetId="0">'в холостую'!$A$1:$O$54</definedName>
  </definedNames>
  <calcPr calcId="191029"/>
</workbook>
</file>

<file path=xl/calcChain.xml><?xml version="1.0" encoding="utf-8"?>
<calcChain xmlns="http://schemas.openxmlformats.org/spreadsheetml/2006/main">
  <c r="C47" i="8" l="1"/>
  <c r="D47" i="8"/>
  <c r="E47" i="8"/>
  <c r="F47" i="8"/>
  <c r="J45" i="8"/>
  <c r="J43" i="8"/>
  <c r="J41" i="8"/>
  <c r="J40" i="8" s="1"/>
  <c r="J37" i="8"/>
  <c r="J35" i="8"/>
  <c r="J33" i="8"/>
  <c r="J31" i="8"/>
  <c r="J30" i="8" s="1"/>
  <c r="J28" i="8"/>
  <c r="J26" i="8"/>
  <c r="J23" i="8"/>
  <c r="J21" i="8"/>
  <c r="J19" i="8"/>
  <c r="J16" i="8"/>
  <c r="J14" i="8"/>
  <c r="J12" i="8"/>
  <c r="J10" i="8"/>
  <c r="J25" i="8" l="1"/>
  <c r="D8" i="8"/>
  <c r="E8" i="8"/>
  <c r="F8" i="8"/>
  <c r="G8" i="8"/>
  <c r="H8" i="8"/>
  <c r="I8" i="8"/>
  <c r="J9" i="8"/>
  <c r="J11" i="8"/>
  <c r="J13" i="8"/>
  <c r="J15" i="8"/>
  <c r="J17" i="8"/>
  <c r="J8" i="8" l="1"/>
  <c r="G7" i="8"/>
  <c r="I7" i="8"/>
  <c r="H7" i="8"/>
  <c r="J18" i="8" l="1"/>
  <c r="J7" i="8"/>
  <c r="J47" i="8" l="1"/>
</calcChain>
</file>

<file path=xl/sharedStrings.xml><?xml version="1.0" encoding="utf-8"?>
<sst xmlns="http://schemas.openxmlformats.org/spreadsheetml/2006/main" count="102" uniqueCount="86">
  <si>
    <t>Проверка и выдача замечаний по эксплуатационно-технической документации:</t>
  </si>
  <si>
    <t>Наименование работ(услуг)</t>
  </si>
  <si>
    <t>Разработка организационно-технической документации</t>
  </si>
  <si>
    <t>ВСЕГО:</t>
  </si>
  <si>
    <t xml:space="preserve"> ПРОТОКОЛ </t>
  </si>
  <si>
    <t>Заказчик:</t>
  </si>
  <si>
    <t>М.П.</t>
  </si>
  <si>
    <t>Стоимость этапа, руб, без учета НДС</t>
  </si>
  <si>
    <t>Стоимость этапа, рублей, с НДС</t>
  </si>
  <si>
    <t>Итого чел/мес</t>
  </si>
  <si>
    <t>№ этапа</t>
  </si>
  <si>
    <t>Исполнитель:</t>
  </si>
  <si>
    <t>*- Каждый этап или часть этапа закрывается после предоставления отчёта по его выполнению</t>
  </si>
  <si>
    <t xml:space="preserve">Изучение и проверка проектной и рабочей документации    </t>
  </si>
  <si>
    <t>Разработка пусковой документации</t>
  </si>
  <si>
    <t>1.1</t>
  </si>
  <si>
    <t>1.1.1</t>
  </si>
  <si>
    <t>1.2</t>
  </si>
  <si>
    <t>1.2.1</t>
  </si>
  <si>
    <t>1.3</t>
  </si>
  <si>
    <t>1.3.1</t>
  </si>
  <si>
    <t>1.4</t>
  </si>
  <si>
    <t>1.4.1</t>
  </si>
  <si>
    <t>1.5</t>
  </si>
  <si>
    <t>1.5.1</t>
  </si>
  <si>
    <t>2.1</t>
  </si>
  <si>
    <t>2.1.1</t>
  </si>
  <si>
    <t>2.2</t>
  </si>
  <si>
    <t>2.2.1</t>
  </si>
  <si>
    <t>2.3</t>
  </si>
  <si>
    <t>3.1</t>
  </si>
  <si>
    <t>3.1.1</t>
  </si>
  <si>
    <t>3.2</t>
  </si>
  <si>
    <t>3.2.1</t>
  </si>
  <si>
    <t>4.1</t>
  </si>
  <si>
    <t>4.1.1</t>
  </si>
  <si>
    <t>4.2</t>
  </si>
  <si>
    <t>4.2.1</t>
  </si>
  <si>
    <t>Составление  индивидуальных графиков подготовительных и пусконаладочных работ по блокам и отдельным видам оборудования для объектов:</t>
  </si>
  <si>
    <t>Составление графика проведения подготовительных и пусконаладочных работ. Рассмотрение возможности совмещения строительно-монтажных и пусконаладочных работ для объектов:</t>
  </si>
  <si>
    <t>Проверка монтажно - технологических схем для определения соответствия обвязки оборудования требованиям процесса и правилам Ростехнадзора (в части наличия необходимых сигнализаций и блокировок, оснащения отключающей арматурой, предохранительными клапанами, системами аварийного сброса, спецдренажа и т.д.) для объектов:</t>
  </si>
  <si>
    <t>Анализ и выдача рекомендаций по корректировке схем регулирования и управленияю процессом с учетом опыта эксплуатации объектов:</t>
  </si>
  <si>
    <t>Составление программ и графиков пусковых операций, в т.ч. рассмотрение возможности совмещения ряда операций позволяющих сократить сроки пуска для объектов:</t>
  </si>
  <si>
    <t>Организация и участие в "холостых" испытаниях каждой единицы оборудования, трубопроводов с последующим оформлением актов индивидуальных испытаний на каждую единицу отдельно, на всю установку в комплексе для объектов:</t>
  </si>
  <si>
    <t>Составление схем и программ продувки оборудования и трубопроводов,  индивидуальных испытаний  оборудования и трубопроводов , включая компрессорные и насосные установоки прямое участие в их реализации, контроль за исполнением для объектов:</t>
  </si>
  <si>
    <t>Технологического регламента для объектов:</t>
  </si>
  <si>
    <t>ПАО "Орскнефтеоргсинтез"</t>
  </si>
  <si>
    <t>Установка замедленного коксования</t>
  </si>
  <si>
    <t>Проверка технологических схем на соответствие базовому проекту, проекту детального проектировщика, рассмотрение возможностей безопасного пуска и остановки, в том числе в аварийных ситуациях, разработка рекомендаций для объектов:</t>
  </si>
  <si>
    <t>4.3</t>
  </si>
  <si>
    <t>4.3.1</t>
  </si>
  <si>
    <t>Инструкций по пуску и эксплуатации от поставщиков оборудования для объектов:</t>
  </si>
  <si>
    <t>Плана ликвидации (локализации) аварийных ситуаций и аварий (ПЛА) для объектов:</t>
  </si>
  <si>
    <t>4.</t>
  </si>
  <si>
    <t>Пусконаладочные работы технологического оборудования</t>
  </si>
  <si>
    <t>5</t>
  </si>
  <si>
    <t>5.1</t>
  </si>
  <si>
    <t>5.1.2</t>
  </si>
  <si>
    <t>5.2</t>
  </si>
  <si>
    <t>5.2.1</t>
  </si>
  <si>
    <t>5.3</t>
  </si>
  <si>
    <t>5.3.1</t>
  </si>
  <si>
    <t>Составление программы  пуска Комплекса с учетом технологической последовательности, корректировка в процессе реализации для объектов:</t>
  </si>
  <si>
    <t>Проверка мнемосхем, с выдачей замечаний:</t>
  </si>
  <si>
    <t>Стоимость чел/мес без НДС</t>
  </si>
  <si>
    <t>4.4</t>
  </si>
  <si>
    <t>Подготовка дефектных ведомостей по замечаниям на стадии выполнения СМР и их устранение (Инженерное сопровождение монтажа технологического оборудования и трубопроводов с выявлением дефектов и недоделок и оформлением дефектных ведомостей. Контроль устранения замечаний по дефектным ведомостям до проведения индивидуальных испытаний оборудования и трубопроводов)</t>
  </si>
  <si>
    <t>Организация и участие в и спытания на прочность оборудования и трубопроводов. Проверка чистоты внутренней поверхности оборудования, трубопроводов</t>
  </si>
  <si>
    <t>Организация и участие в индивидуальных испытаниях технологического оборудования (холостые прокрутки, проверки направлений вращений, центровки) с уточнением параметров характеристик и уставок защит электроустановок в соответствии с ПД и составлением акта</t>
  </si>
  <si>
    <t>Разработка контуров опрессовки</t>
  </si>
  <si>
    <t>4.4.1</t>
  </si>
  <si>
    <t>договорной стоимости пусконаладочных работ "вхолостую"</t>
  </si>
  <si>
    <t>Приложение №1____________</t>
  </si>
  <si>
    <t>2.3.1</t>
  </si>
  <si>
    <t>Месяц     2025,
 чел/мес</t>
  </si>
  <si>
    <t>«Реконструкция установки гидрокрекинга с секцией производства водорода ПАО «Орскнефтеоргсинтез» с целью увеличения её производительности по сырью»</t>
  </si>
  <si>
    <t>_______________</t>
  </si>
  <si>
    <r>
      <t xml:space="preserve">             ПАО «Орскнефтеоргсинтез», именуемое в дальнейшем «Заказчик», в лице _________, действующего на основании __________, с одной стороны, ______________,  именуемое в дальнейшем «Исполнитель», в  лице генерального директора , действующего на основании Устава, с другой стороны,  удостоверяем, что Сторонами достигнуто соглашение  о  величине  договорной цены по  </t>
    </r>
    <r>
      <rPr>
        <b/>
        <i/>
        <sz val="16"/>
        <color rgb="FF000000"/>
        <rFont val="Times New Roman"/>
        <family val="1"/>
        <charset val="204"/>
      </rPr>
      <t>выполнению технологических пуско-наладочных  работ (далее – услуги)  «вхолостую»  для Объекта: «Реконструкция установки гидрокрекинга с секцией производства водорода ПАО «Орскнефтеоргсинтез» с целью увеличения её производительности по сырью»</t>
    </r>
    <r>
      <rPr>
        <sz val="16"/>
        <color rgb="FF000000"/>
        <rFont val="Times New Roman"/>
        <family val="1"/>
        <charset val="204"/>
      </rPr>
      <t>, в  сумме  _____________</t>
    </r>
    <r>
      <rPr>
        <b/>
        <sz val="16"/>
        <color rgb="FF000000"/>
        <rFont val="Times New Roman"/>
        <family val="1"/>
        <charset val="204"/>
      </rPr>
      <t xml:space="preserve">  руб. (____), в том числе НДС  -   _____________  руб. (_________)</t>
    </r>
  </si>
  <si>
    <t>Октябрь     2026,
 чел/мес</t>
  </si>
  <si>
    <t>май    2026,
 чел/мес</t>
  </si>
  <si>
    <t>июнь     2026,
 чел/мес</t>
  </si>
  <si>
    <t>июль     2026,
 чел/мес</t>
  </si>
  <si>
    <t>август     2026,
 чел/мес</t>
  </si>
  <si>
    <t>Инженерное сопровождение проведения химочистки приемных трубопроводов компрессоров ПК-03АВ проводимых специализированной организацией.</t>
  </si>
  <si>
    <t>4.5</t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</si>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</sst>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164" fontId="2" fillId="0" borderId="0" xfId="1" applyFont="1" applyFill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top" wrapText="1"/>
    </xf>
    <xf numFmtId="164" fontId="14" fillId="0" borderId="0" xfId="1" applyFont="1" applyFill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164" fontId="13" fillId="0" borderId="0" xfId="1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6" fontId="6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5" fillId="4" borderId="1" xfId="1" applyNumberFormat="1" applyFont="1" applyFill="1" applyBorder="1" applyAlignment="1">
      <alignment vertical="center" wrapText="1"/>
    </xf>
    <xf numFmtId="164" fontId="7" fillId="0" borderId="0" xfId="1" applyFont="1" applyFill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13" fillId="0" borderId="0" xfId="0" applyFont="1" applyAlignment="1">
      <alignment wrapText="1"/>
    </xf>
    <xf numFmtId="0" fontId="0" fillId="0" borderId="0" xfId="0"/>
    <xf numFmtId="0" fontId="6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17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O59"/>
  <sheetViews>
    <sheetView tabSelected="1"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D50" sqref="D50"/>
    </sheetView>
  </sheetViews>
  <sheetFormatPr defaultColWidth="9.140625" defaultRowHeight="20.25" outlineLevelRow="1" x14ac:dyDescent="0.25"/>
  <cols>
    <col min="1" max="1" width="10.28515625" style="18" customWidth="1"/>
    <col min="2" max="2" width="74.140625" style="1" customWidth="1"/>
    <col min="3" max="4" width="11.85546875" style="1" customWidth="1"/>
    <col min="5" max="5" width="13.7109375" style="1" customWidth="1"/>
    <col min="6" max="6" width="11.85546875" style="1" customWidth="1"/>
    <col min="7" max="9" width="11.85546875" style="1" hidden="1" customWidth="1"/>
    <col min="10" max="10" width="12.5703125" style="1" customWidth="1"/>
    <col min="11" max="11" width="16.42578125" style="5" customWidth="1"/>
    <col min="12" max="12" width="23" style="5" customWidth="1"/>
    <col min="13" max="13" width="17" style="3" customWidth="1"/>
    <col min="14" max="14" width="18.28515625" style="42" bestFit="1" customWidth="1"/>
    <col min="15" max="16384" width="9.140625" style="1"/>
  </cols>
  <sheetData>
    <row r="1" spans="1:15" ht="20.25" customHeight="1" x14ac:dyDescent="0.25">
      <c r="J1" s="6"/>
      <c r="K1" s="47" t="s">
        <v>72</v>
      </c>
      <c r="L1" s="47"/>
      <c r="M1" s="47"/>
      <c r="N1" s="47"/>
      <c r="O1" s="47"/>
    </row>
    <row r="2" spans="1:15" ht="20.25" customHeight="1" x14ac:dyDescent="0.25">
      <c r="J2" s="48"/>
      <c r="K2" s="48"/>
      <c r="L2" s="48"/>
      <c r="M2" s="48"/>
      <c r="N2" s="48"/>
      <c r="O2" s="48"/>
    </row>
    <row r="3" spans="1:15" x14ac:dyDescent="0.25">
      <c r="A3" s="19"/>
      <c r="B3" s="52" t="s">
        <v>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6"/>
    </row>
    <row r="4" spans="1:15" ht="18.75" customHeight="1" x14ac:dyDescent="0.25">
      <c r="A4" s="19"/>
      <c r="B4" s="52" t="s">
        <v>71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6"/>
    </row>
    <row r="5" spans="1:15" ht="112.5" customHeight="1" x14ac:dyDescent="0.25">
      <c r="A5" s="53" t="s">
        <v>77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84.75" customHeight="1" x14ac:dyDescent="0.25">
      <c r="A6" s="20" t="s">
        <v>10</v>
      </c>
      <c r="B6" s="2" t="s">
        <v>1</v>
      </c>
      <c r="C6" s="39" t="s">
        <v>79</v>
      </c>
      <c r="D6" s="39" t="s">
        <v>80</v>
      </c>
      <c r="E6" s="39" t="s">
        <v>81</v>
      </c>
      <c r="F6" s="39" t="s">
        <v>82</v>
      </c>
      <c r="G6" s="39" t="s">
        <v>78</v>
      </c>
      <c r="H6" s="39" t="s">
        <v>74</v>
      </c>
      <c r="I6" s="39" t="s">
        <v>74</v>
      </c>
      <c r="J6" s="2" t="s">
        <v>9</v>
      </c>
      <c r="K6" s="2" t="s">
        <v>64</v>
      </c>
      <c r="L6" s="2" t="s">
        <v>7</v>
      </c>
      <c r="M6" s="2" t="s">
        <v>8</v>
      </c>
    </row>
    <row r="7" spans="1:15" ht="37.5" x14ac:dyDescent="0.25">
      <c r="A7" s="23">
        <v>1</v>
      </c>
      <c r="B7" s="25" t="s">
        <v>13</v>
      </c>
      <c r="C7" s="29"/>
      <c r="D7" s="29"/>
      <c r="E7" s="29"/>
      <c r="F7" s="29"/>
      <c r="G7" s="29">
        <f t="shared" ref="C7:J7" si="0">G8+G10+G12+G14+G16</f>
        <v>0</v>
      </c>
      <c r="H7" s="29">
        <f t="shared" si="0"/>
        <v>0</v>
      </c>
      <c r="I7" s="29">
        <f t="shared" si="0"/>
        <v>0</v>
      </c>
      <c r="J7" s="29">
        <f t="shared" si="0"/>
        <v>4.2</v>
      </c>
      <c r="K7" s="29"/>
      <c r="L7" s="29"/>
      <c r="M7" s="29"/>
    </row>
    <row r="8" spans="1:15" ht="112.5" outlineLevel="1" x14ac:dyDescent="0.25">
      <c r="A8" s="27" t="s">
        <v>15</v>
      </c>
      <c r="B8" s="28" t="s">
        <v>48</v>
      </c>
      <c r="C8" s="30">
        <v>1</v>
      </c>
      <c r="D8" s="30">
        <f t="shared" ref="D8:I8" si="1">SUM(D9:D9)</f>
        <v>0</v>
      </c>
      <c r="E8" s="30">
        <f t="shared" si="1"/>
        <v>0</v>
      </c>
      <c r="F8" s="30">
        <f t="shared" si="1"/>
        <v>0</v>
      </c>
      <c r="G8" s="30">
        <f t="shared" si="1"/>
        <v>0</v>
      </c>
      <c r="H8" s="30">
        <f t="shared" si="1"/>
        <v>0</v>
      </c>
      <c r="I8" s="30">
        <f t="shared" si="1"/>
        <v>0</v>
      </c>
      <c r="J8" s="30">
        <f>C8+D8+E8+F8</f>
        <v>1</v>
      </c>
      <c r="K8" s="30"/>
      <c r="L8" s="30"/>
      <c r="M8" s="30"/>
    </row>
    <row r="9" spans="1:15" ht="47.25" outlineLevel="1" x14ac:dyDescent="0.25">
      <c r="A9" s="21" t="s">
        <v>16</v>
      </c>
      <c r="B9" s="22" t="s">
        <v>75</v>
      </c>
      <c r="C9" s="35"/>
      <c r="D9" s="26"/>
      <c r="E9" s="26"/>
      <c r="F9" s="26"/>
      <c r="G9" s="26"/>
      <c r="H9" s="26"/>
      <c r="I9" s="26"/>
      <c r="J9" s="26">
        <f>SUM(C9:I9)</f>
        <v>0</v>
      </c>
      <c r="K9" s="37"/>
      <c r="L9" s="37"/>
      <c r="M9" s="37"/>
      <c r="O9" s="43"/>
    </row>
    <row r="10" spans="1:15" ht="56.25" outlineLevel="1" x14ac:dyDescent="0.25">
      <c r="A10" s="27" t="s">
        <v>17</v>
      </c>
      <c r="B10" s="28" t="s">
        <v>41</v>
      </c>
      <c r="C10" s="30">
        <v>0.5</v>
      </c>
      <c r="D10" s="30"/>
      <c r="E10" s="30"/>
      <c r="F10" s="30"/>
      <c r="G10" s="30"/>
      <c r="H10" s="30"/>
      <c r="I10" s="30"/>
      <c r="J10" s="30">
        <f>C10</f>
        <v>0.5</v>
      </c>
      <c r="K10" s="30"/>
      <c r="L10" s="30"/>
      <c r="M10" s="30"/>
      <c r="O10" s="43"/>
    </row>
    <row r="11" spans="1:15" ht="47.25" outlineLevel="1" x14ac:dyDescent="0.25">
      <c r="A11" s="21" t="s">
        <v>18</v>
      </c>
      <c r="B11" s="22" t="s">
        <v>75</v>
      </c>
      <c r="C11" s="35"/>
      <c r="D11" s="26"/>
      <c r="E11" s="26"/>
      <c r="F11" s="26"/>
      <c r="G11" s="26"/>
      <c r="H11" s="26"/>
      <c r="I11" s="26"/>
      <c r="J11" s="26">
        <f>SUM(C11:I11)</f>
        <v>0</v>
      </c>
      <c r="K11" s="37"/>
      <c r="L11" s="37"/>
      <c r="M11" s="37"/>
      <c r="O11" s="43"/>
    </row>
    <row r="12" spans="1:15" ht="131.25" outlineLevel="1" x14ac:dyDescent="0.25">
      <c r="A12" s="27" t="s">
        <v>19</v>
      </c>
      <c r="B12" s="28" t="s">
        <v>40</v>
      </c>
      <c r="C12" s="30"/>
      <c r="D12" s="30">
        <v>0.3</v>
      </c>
      <c r="E12" s="30">
        <v>0.5</v>
      </c>
      <c r="F12" s="30">
        <v>0.2</v>
      </c>
      <c r="G12" s="30"/>
      <c r="H12" s="30"/>
      <c r="I12" s="30"/>
      <c r="J12" s="30">
        <f>D12+E12+F12</f>
        <v>1</v>
      </c>
      <c r="K12" s="30"/>
      <c r="L12" s="30"/>
      <c r="M12" s="30"/>
      <c r="O12" s="43"/>
    </row>
    <row r="13" spans="1:15" ht="47.25" outlineLevel="1" x14ac:dyDescent="0.25">
      <c r="A13" s="21" t="s">
        <v>20</v>
      </c>
      <c r="B13" s="22" t="s">
        <v>75</v>
      </c>
      <c r="C13" s="40"/>
      <c r="D13" s="35"/>
      <c r="E13" s="35"/>
      <c r="F13" s="35"/>
      <c r="G13" s="26"/>
      <c r="H13" s="26"/>
      <c r="I13" s="26"/>
      <c r="J13" s="26">
        <f>SUM(C13:I13)</f>
        <v>0</v>
      </c>
      <c r="K13" s="37"/>
      <c r="L13" s="37"/>
      <c r="M13" s="37"/>
      <c r="O13" s="43"/>
    </row>
    <row r="14" spans="1:15" outlineLevel="1" x14ac:dyDescent="0.25">
      <c r="A14" s="27" t="s">
        <v>21</v>
      </c>
      <c r="B14" s="28" t="s">
        <v>63</v>
      </c>
      <c r="C14" s="30"/>
      <c r="D14" s="30"/>
      <c r="E14" s="30">
        <v>0.7</v>
      </c>
      <c r="F14" s="30"/>
      <c r="G14" s="30"/>
      <c r="H14" s="30"/>
      <c r="I14" s="30"/>
      <c r="J14" s="30">
        <f>E14</f>
        <v>0.7</v>
      </c>
      <c r="K14" s="30"/>
      <c r="L14" s="30"/>
      <c r="M14" s="30"/>
      <c r="O14" s="43"/>
    </row>
    <row r="15" spans="1:15" ht="57" customHeight="1" outlineLevel="1" x14ac:dyDescent="0.25">
      <c r="A15" s="21" t="s">
        <v>22</v>
      </c>
      <c r="B15" s="22" t="s">
        <v>75</v>
      </c>
      <c r="C15" s="40"/>
      <c r="D15" s="40"/>
      <c r="E15" s="35"/>
      <c r="F15" s="26"/>
      <c r="G15" s="26"/>
      <c r="H15" s="26"/>
      <c r="I15" s="26"/>
      <c r="J15" s="26">
        <f>SUM(C15:I15)</f>
        <v>0</v>
      </c>
      <c r="K15" s="37"/>
      <c r="L15" s="37"/>
      <c r="M15" s="37"/>
      <c r="O15" s="43"/>
    </row>
    <row r="16" spans="1:15" outlineLevel="1" x14ac:dyDescent="0.25">
      <c r="A16" s="27" t="s">
        <v>23</v>
      </c>
      <c r="B16" s="28" t="s">
        <v>69</v>
      </c>
      <c r="C16" s="30"/>
      <c r="D16" s="30"/>
      <c r="E16" s="30">
        <v>1</v>
      </c>
      <c r="F16" s="30"/>
      <c r="G16" s="30"/>
      <c r="H16" s="30"/>
      <c r="I16" s="30"/>
      <c r="J16" s="30">
        <f>E16</f>
        <v>1</v>
      </c>
      <c r="K16" s="30"/>
      <c r="L16" s="30"/>
      <c r="M16" s="30"/>
      <c r="O16" s="43"/>
    </row>
    <row r="17" spans="1:15" ht="47.25" outlineLevel="1" x14ac:dyDescent="0.25">
      <c r="A17" s="21" t="s">
        <v>24</v>
      </c>
      <c r="B17" s="22" t="s">
        <v>75</v>
      </c>
      <c r="C17" s="41"/>
      <c r="D17" s="40"/>
      <c r="E17" s="35"/>
      <c r="G17" s="26"/>
      <c r="H17" s="31"/>
      <c r="I17" s="31"/>
      <c r="J17" s="26">
        <f>SUM(C17:I17)</f>
        <v>0</v>
      </c>
      <c r="K17" s="37"/>
      <c r="L17" s="37"/>
      <c r="M17" s="37"/>
      <c r="O17" s="43"/>
    </row>
    <row r="18" spans="1:15" ht="37.5" x14ac:dyDescent="0.25">
      <c r="A18" s="23">
        <v>2</v>
      </c>
      <c r="B18" s="24" t="s">
        <v>2</v>
      </c>
      <c r="C18" s="29"/>
      <c r="D18" s="29"/>
      <c r="E18" s="29"/>
      <c r="F18" s="29"/>
      <c r="G18" s="29"/>
      <c r="H18" s="29"/>
      <c r="I18" s="29"/>
      <c r="J18" s="29">
        <f>SUM(J19:J24)</f>
        <v>2</v>
      </c>
      <c r="K18" s="29"/>
      <c r="L18" s="29"/>
      <c r="M18" s="29"/>
      <c r="O18" s="43"/>
    </row>
    <row r="19" spans="1:15" ht="75" outlineLevel="1" x14ac:dyDescent="0.25">
      <c r="A19" s="27" t="s">
        <v>25</v>
      </c>
      <c r="B19" s="28" t="s">
        <v>39</v>
      </c>
      <c r="C19" s="30"/>
      <c r="D19" s="30"/>
      <c r="E19" s="30">
        <v>0.3</v>
      </c>
      <c r="F19" s="30">
        <v>0.2</v>
      </c>
      <c r="G19" s="30"/>
      <c r="H19" s="30"/>
      <c r="I19" s="30"/>
      <c r="J19" s="30">
        <f>E19+F19</f>
        <v>0.5</v>
      </c>
      <c r="K19" s="30"/>
      <c r="L19" s="30"/>
      <c r="M19" s="30"/>
      <c r="O19" s="43"/>
    </row>
    <row r="20" spans="1:15" ht="47.25" outlineLevel="1" x14ac:dyDescent="0.25">
      <c r="A20" s="21" t="s">
        <v>26</v>
      </c>
      <c r="B20" s="22" t="s">
        <v>75</v>
      </c>
      <c r="C20" s="40"/>
      <c r="D20" s="40"/>
      <c r="E20" s="36"/>
      <c r="F20" s="35"/>
      <c r="I20" s="41"/>
      <c r="J20" s="26"/>
      <c r="K20" s="37"/>
      <c r="L20" s="37"/>
      <c r="M20" s="37"/>
      <c r="O20" s="43"/>
    </row>
    <row r="21" spans="1:15" ht="75" outlineLevel="1" x14ac:dyDescent="0.25">
      <c r="A21" s="27" t="s">
        <v>27</v>
      </c>
      <c r="B21" s="28" t="s">
        <v>38</v>
      </c>
      <c r="C21" s="30"/>
      <c r="D21" s="30"/>
      <c r="E21" s="30">
        <v>0.3</v>
      </c>
      <c r="F21" s="30">
        <v>0.2</v>
      </c>
      <c r="G21" s="30"/>
      <c r="H21" s="30"/>
      <c r="I21" s="30"/>
      <c r="J21" s="30">
        <f>E21+F21</f>
        <v>0.5</v>
      </c>
      <c r="K21" s="30"/>
      <c r="L21" s="30"/>
      <c r="M21" s="30"/>
      <c r="O21" s="43"/>
    </row>
    <row r="22" spans="1:15" ht="47.25" outlineLevel="1" x14ac:dyDescent="0.25">
      <c r="A22" s="21" t="s">
        <v>28</v>
      </c>
      <c r="B22" s="22" t="s">
        <v>75</v>
      </c>
      <c r="C22" s="26"/>
      <c r="D22" s="40"/>
      <c r="E22" s="35"/>
      <c r="F22" s="35"/>
      <c r="G22" s="26"/>
      <c r="J22" s="26"/>
      <c r="K22" s="37"/>
      <c r="L22" s="37"/>
      <c r="M22" s="37"/>
      <c r="O22" s="43"/>
    </row>
    <row r="23" spans="1:15" ht="56.25" outlineLevel="1" x14ac:dyDescent="0.25">
      <c r="A23" s="27" t="s">
        <v>29</v>
      </c>
      <c r="B23" s="28" t="s">
        <v>62</v>
      </c>
      <c r="C23" s="30"/>
      <c r="D23" s="30"/>
      <c r="E23" s="30">
        <v>0.7</v>
      </c>
      <c r="F23" s="30">
        <v>0.3</v>
      </c>
      <c r="G23" s="30"/>
      <c r="H23" s="30"/>
      <c r="I23" s="30"/>
      <c r="J23" s="30">
        <f>E23+F23</f>
        <v>1</v>
      </c>
      <c r="K23" s="30"/>
      <c r="L23" s="30"/>
      <c r="M23" s="30"/>
      <c r="O23" s="43"/>
    </row>
    <row r="24" spans="1:15" ht="47.25" outlineLevel="1" x14ac:dyDescent="0.25">
      <c r="A24" s="21" t="s">
        <v>73</v>
      </c>
      <c r="B24" s="22" t="s">
        <v>75</v>
      </c>
      <c r="C24" s="26"/>
      <c r="D24" s="40"/>
      <c r="E24" s="35"/>
      <c r="F24" s="36"/>
      <c r="G24" s="26"/>
      <c r="J24" s="26"/>
      <c r="K24" s="37"/>
      <c r="L24" s="37"/>
      <c r="M24" s="37"/>
      <c r="O24" s="43"/>
    </row>
    <row r="25" spans="1:15" x14ac:dyDescent="0.25">
      <c r="A25" s="23">
        <v>3</v>
      </c>
      <c r="B25" s="24" t="s">
        <v>14</v>
      </c>
      <c r="C25" s="29"/>
      <c r="D25" s="29"/>
      <c r="E25" s="29"/>
      <c r="F25" s="29"/>
      <c r="G25" s="29"/>
      <c r="H25" s="29"/>
      <c r="I25" s="29"/>
      <c r="J25" s="29">
        <f>J26+J28</f>
        <v>1.5</v>
      </c>
      <c r="K25" s="29"/>
      <c r="L25" s="29"/>
      <c r="M25" s="29"/>
      <c r="O25" s="43"/>
    </row>
    <row r="26" spans="1:15" ht="75" outlineLevel="1" x14ac:dyDescent="0.25">
      <c r="A26" s="27" t="s">
        <v>30</v>
      </c>
      <c r="B26" s="28" t="s">
        <v>42</v>
      </c>
      <c r="C26" s="30"/>
      <c r="D26" s="30"/>
      <c r="E26" s="30">
        <v>0.3</v>
      </c>
      <c r="F26" s="30">
        <v>0.2</v>
      </c>
      <c r="G26" s="30"/>
      <c r="H26" s="30"/>
      <c r="I26" s="30"/>
      <c r="J26" s="30">
        <f>E26+F26</f>
        <v>0.5</v>
      </c>
      <c r="K26" s="30"/>
      <c r="L26" s="30"/>
      <c r="M26" s="30"/>
      <c r="O26" s="43"/>
    </row>
    <row r="27" spans="1:15" ht="47.25" outlineLevel="1" x14ac:dyDescent="0.25">
      <c r="A27" s="21" t="s">
        <v>31</v>
      </c>
      <c r="B27" s="22" t="s">
        <v>75</v>
      </c>
      <c r="C27" s="26"/>
      <c r="D27" s="40"/>
      <c r="E27" s="36"/>
      <c r="F27" s="36"/>
      <c r="G27" s="26"/>
      <c r="J27" s="26"/>
      <c r="K27" s="37"/>
      <c r="L27" s="37"/>
      <c r="M27" s="37"/>
      <c r="O27" s="43"/>
    </row>
    <row r="28" spans="1:15" ht="112.5" outlineLevel="1" x14ac:dyDescent="0.25">
      <c r="A28" s="27" t="s">
        <v>32</v>
      </c>
      <c r="B28" s="28" t="s">
        <v>44</v>
      </c>
      <c r="C28" s="30"/>
      <c r="D28" s="30"/>
      <c r="E28" s="30">
        <v>0.5</v>
      </c>
      <c r="F28" s="30">
        <v>0.5</v>
      </c>
      <c r="G28" s="30"/>
      <c r="H28" s="30"/>
      <c r="I28" s="30"/>
      <c r="J28" s="30">
        <f>E28+F28</f>
        <v>1</v>
      </c>
      <c r="K28" s="30"/>
      <c r="L28" s="30"/>
      <c r="M28" s="30"/>
      <c r="O28" s="43"/>
    </row>
    <row r="29" spans="1:15" ht="47.25" outlineLevel="1" x14ac:dyDescent="0.25">
      <c r="A29" s="21" t="s">
        <v>33</v>
      </c>
      <c r="B29" s="22" t="s">
        <v>75</v>
      </c>
      <c r="C29" s="26"/>
      <c r="D29" s="26"/>
      <c r="E29" s="35"/>
      <c r="F29" s="35"/>
      <c r="G29" s="26"/>
      <c r="H29" s="26"/>
      <c r="I29" s="26"/>
      <c r="J29" s="26"/>
      <c r="K29" s="37"/>
      <c r="L29" s="37"/>
      <c r="M29" s="37"/>
      <c r="O29" s="43"/>
    </row>
    <row r="30" spans="1:15" ht="37.5" customHeight="1" x14ac:dyDescent="0.25">
      <c r="A30" s="23" t="s">
        <v>53</v>
      </c>
      <c r="B30" s="24" t="s">
        <v>54</v>
      </c>
      <c r="C30" s="29"/>
      <c r="D30" s="29"/>
      <c r="E30" s="29"/>
      <c r="F30" s="29"/>
      <c r="G30" s="29"/>
      <c r="H30" s="29"/>
      <c r="I30" s="29"/>
      <c r="J30" s="29">
        <f>J31+J33+J35+J37+J39</f>
        <v>8</v>
      </c>
      <c r="K30" s="29"/>
      <c r="L30" s="29"/>
      <c r="M30" s="29"/>
      <c r="O30" s="43"/>
    </row>
    <row r="31" spans="1:15" ht="150" outlineLevel="1" x14ac:dyDescent="0.25">
      <c r="A31" s="27" t="s">
        <v>34</v>
      </c>
      <c r="B31" s="28" t="s">
        <v>66</v>
      </c>
      <c r="C31" s="30"/>
      <c r="D31" s="30"/>
      <c r="E31" s="30">
        <v>2</v>
      </c>
      <c r="F31" s="30">
        <v>1</v>
      </c>
      <c r="G31" s="30"/>
      <c r="H31" s="30"/>
      <c r="I31" s="30"/>
      <c r="J31" s="30">
        <f>E31+F31</f>
        <v>3</v>
      </c>
      <c r="K31" s="30"/>
      <c r="L31" s="30"/>
      <c r="M31" s="30"/>
      <c r="O31" s="43"/>
    </row>
    <row r="32" spans="1:15" ht="47.25" outlineLevel="1" x14ac:dyDescent="0.25">
      <c r="A32" s="21" t="s">
        <v>35</v>
      </c>
      <c r="B32" s="22" t="s">
        <v>75</v>
      </c>
      <c r="C32" s="40"/>
      <c r="D32" s="40"/>
      <c r="E32" s="35"/>
      <c r="F32" s="35"/>
      <c r="G32" s="35"/>
      <c r="H32" s="35"/>
      <c r="I32" s="26"/>
      <c r="J32" s="40"/>
      <c r="K32" s="37"/>
      <c r="L32" s="37"/>
      <c r="M32" s="37"/>
      <c r="O32" s="43"/>
    </row>
    <row r="33" spans="1:15" ht="56.25" outlineLevel="1" x14ac:dyDescent="0.25">
      <c r="A33" s="27" t="s">
        <v>36</v>
      </c>
      <c r="B33" s="28" t="s">
        <v>67</v>
      </c>
      <c r="C33" s="30"/>
      <c r="D33" s="30"/>
      <c r="E33" s="30">
        <v>1</v>
      </c>
      <c r="F33" s="30">
        <v>1</v>
      </c>
      <c r="G33" s="30"/>
      <c r="H33" s="30"/>
      <c r="I33" s="30"/>
      <c r="J33" s="30">
        <f>E33+F33</f>
        <v>2</v>
      </c>
      <c r="K33" s="30"/>
      <c r="L33" s="30"/>
      <c r="M33" s="30"/>
      <c r="O33" s="43"/>
    </row>
    <row r="34" spans="1:15" outlineLevel="1" x14ac:dyDescent="0.25">
      <c r="A34" s="21" t="s">
        <v>37</v>
      </c>
      <c r="B34" s="22" t="s">
        <v>47</v>
      </c>
      <c r="C34" s="40"/>
      <c r="D34" s="40"/>
      <c r="E34" s="35"/>
      <c r="F34" s="35"/>
      <c r="G34" s="35"/>
      <c r="H34" s="35"/>
      <c r="I34" s="26"/>
      <c r="J34" s="40"/>
      <c r="K34" s="37"/>
      <c r="L34" s="37"/>
      <c r="M34" s="37"/>
      <c r="O34" s="43"/>
    </row>
    <row r="35" spans="1:15" ht="93.75" outlineLevel="1" x14ac:dyDescent="0.25">
      <c r="A35" s="27" t="s">
        <v>49</v>
      </c>
      <c r="B35" s="28" t="s">
        <v>43</v>
      </c>
      <c r="C35" s="30"/>
      <c r="D35" s="30"/>
      <c r="E35" s="30"/>
      <c r="F35" s="30">
        <v>1</v>
      </c>
      <c r="G35" s="30"/>
      <c r="H35" s="30"/>
      <c r="I35" s="30"/>
      <c r="J35" s="30">
        <f>F35</f>
        <v>1</v>
      </c>
      <c r="K35" s="30"/>
      <c r="L35" s="30"/>
      <c r="M35" s="30"/>
      <c r="O35" s="43"/>
    </row>
    <row r="36" spans="1:15" ht="47.25" outlineLevel="1" x14ac:dyDescent="0.25">
      <c r="A36" s="21" t="s">
        <v>50</v>
      </c>
      <c r="B36" s="22" t="s">
        <v>75</v>
      </c>
      <c r="C36" s="26"/>
      <c r="D36" s="26"/>
      <c r="E36" s="26"/>
      <c r="F36" s="35"/>
      <c r="G36" s="35"/>
      <c r="H36" s="35"/>
      <c r="I36" s="35"/>
      <c r="J36" s="40"/>
      <c r="K36" s="37"/>
      <c r="L36" s="37"/>
      <c r="M36" s="37"/>
      <c r="O36" s="43"/>
    </row>
    <row r="37" spans="1:15" ht="112.5" outlineLevel="1" x14ac:dyDescent="0.25">
      <c r="A37" s="27" t="s">
        <v>65</v>
      </c>
      <c r="B37" s="28" t="s">
        <v>68</v>
      </c>
      <c r="C37" s="30"/>
      <c r="D37" s="30"/>
      <c r="E37" s="30"/>
      <c r="F37" s="30">
        <v>1</v>
      </c>
      <c r="G37" s="30"/>
      <c r="H37" s="30"/>
      <c r="I37" s="30"/>
      <c r="J37" s="30">
        <f>F37</f>
        <v>1</v>
      </c>
      <c r="K37" s="30"/>
      <c r="L37" s="30"/>
      <c r="M37" s="30"/>
      <c r="O37" s="43"/>
    </row>
    <row r="38" spans="1:15" ht="47.25" outlineLevel="1" x14ac:dyDescent="0.25">
      <c r="A38" s="21" t="s">
        <v>70</v>
      </c>
      <c r="B38" s="22" t="s">
        <v>75</v>
      </c>
      <c r="C38" s="26"/>
      <c r="D38" s="26"/>
      <c r="E38" s="26"/>
      <c r="F38" s="35"/>
      <c r="G38" s="35"/>
      <c r="H38" s="35"/>
      <c r="I38" s="35"/>
      <c r="J38" s="40"/>
      <c r="K38" s="37"/>
      <c r="L38" s="37"/>
      <c r="M38" s="37"/>
      <c r="O38" s="43"/>
    </row>
    <row r="39" spans="1:15" ht="47.25" outlineLevel="1" x14ac:dyDescent="0.25">
      <c r="A39" s="27" t="s">
        <v>84</v>
      </c>
      <c r="B39" s="54" t="s">
        <v>83</v>
      </c>
      <c r="C39" s="55"/>
      <c r="D39" s="55"/>
      <c r="E39" s="55"/>
      <c r="F39" s="30" t="s">
        <v>85</v>
      </c>
      <c r="G39" s="30"/>
      <c r="H39" s="30"/>
      <c r="I39" s="30"/>
      <c r="J39" s="30">
        <v>1</v>
      </c>
      <c r="K39" s="56"/>
      <c r="L39" s="56"/>
      <c r="M39" s="56"/>
      <c r="O39" s="43"/>
    </row>
    <row r="40" spans="1:15" ht="37.5" x14ac:dyDescent="0.25">
      <c r="A40" s="23" t="s">
        <v>55</v>
      </c>
      <c r="B40" s="24" t="s">
        <v>0</v>
      </c>
      <c r="C40" s="29"/>
      <c r="D40" s="29"/>
      <c r="E40" s="29"/>
      <c r="F40" s="29"/>
      <c r="G40" s="29"/>
      <c r="H40" s="29"/>
      <c r="I40" s="29"/>
      <c r="J40" s="29">
        <f>J41+J43+J45</f>
        <v>6</v>
      </c>
      <c r="K40" s="29"/>
      <c r="L40" s="29"/>
      <c r="M40" s="29"/>
      <c r="O40" s="43"/>
    </row>
    <row r="41" spans="1:15" outlineLevel="1" x14ac:dyDescent="0.25">
      <c r="A41" s="27" t="s">
        <v>56</v>
      </c>
      <c r="B41" s="28" t="s">
        <v>45</v>
      </c>
      <c r="C41" s="30"/>
      <c r="D41" s="30"/>
      <c r="E41" s="30">
        <v>1.5</v>
      </c>
      <c r="F41" s="30">
        <v>0.5</v>
      </c>
      <c r="G41" s="30"/>
      <c r="H41" s="30"/>
      <c r="I41" s="30"/>
      <c r="J41" s="30">
        <f>E41+F41</f>
        <v>2</v>
      </c>
      <c r="K41" s="30"/>
      <c r="L41" s="30"/>
      <c r="M41" s="30"/>
      <c r="O41" s="43"/>
    </row>
    <row r="42" spans="1:15" ht="47.25" outlineLevel="1" x14ac:dyDescent="0.25">
      <c r="A42" s="21" t="s">
        <v>57</v>
      </c>
      <c r="B42" s="22" t="s">
        <v>75</v>
      </c>
      <c r="C42" s="26"/>
      <c r="D42" s="26"/>
      <c r="E42" s="35"/>
      <c r="F42" s="35"/>
      <c r="G42" s="26"/>
      <c r="H42" s="35"/>
      <c r="I42" s="35"/>
      <c r="J42" s="26"/>
      <c r="K42" s="37"/>
      <c r="L42" s="37"/>
      <c r="M42" s="37"/>
      <c r="O42" s="43"/>
    </row>
    <row r="43" spans="1:15" ht="37.5" outlineLevel="1" x14ac:dyDescent="0.25">
      <c r="A43" s="27" t="s">
        <v>58</v>
      </c>
      <c r="B43" s="28" t="s">
        <v>52</v>
      </c>
      <c r="C43" s="30"/>
      <c r="D43" s="30"/>
      <c r="E43" s="30">
        <v>1.5</v>
      </c>
      <c r="F43" s="30">
        <v>0.5</v>
      </c>
      <c r="G43" s="30"/>
      <c r="H43" s="30"/>
      <c r="I43" s="30"/>
      <c r="J43" s="30">
        <f>E43+F43</f>
        <v>2</v>
      </c>
      <c r="K43" s="30"/>
      <c r="L43" s="30"/>
      <c r="M43" s="30"/>
      <c r="O43" s="43"/>
    </row>
    <row r="44" spans="1:15" ht="47.25" outlineLevel="1" x14ac:dyDescent="0.25">
      <c r="A44" s="21" t="s">
        <v>59</v>
      </c>
      <c r="B44" s="22" t="s">
        <v>75</v>
      </c>
      <c r="C44" s="26"/>
      <c r="D44" s="26"/>
      <c r="E44" s="35"/>
      <c r="F44" s="35"/>
      <c r="G44" s="26"/>
      <c r="H44" s="26"/>
      <c r="I44" s="35"/>
      <c r="J44" s="26"/>
      <c r="K44" s="37"/>
      <c r="L44" s="37"/>
      <c r="M44" s="37"/>
      <c r="O44" s="43"/>
    </row>
    <row r="45" spans="1:15" ht="37.5" outlineLevel="1" x14ac:dyDescent="0.25">
      <c r="A45" s="27" t="s">
        <v>60</v>
      </c>
      <c r="B45" s="28" t="s">
        <v>51</v>
      </c>
      <c r="C45" s="30"/>
      <c r="D45" s="30"/>
      <c r="E45" s="30">
        <v>1.5</v>
      </c>
      <c r="F45" s="30">
        <v>0.5</v>
      </c>
      <c r="G45" s="30"/>
      <c r="H45" s="30"/>
      <c r="I45" s="30"/>
      <c r="J45" s="30">
        <f>E45+F45</f>
        <v>2</v>
      </c>
      <c r="K45" s="30"/>
      <c r="L45" s="30"/>
      <c r="M45" s="30"/>
      <c r="O45" s="43"/>
    </row>
    <row r="46" spans="1:15" ht="47.25" outlineLevel="1" x14ac:dyDescent="0.25">
      <c r="A46" s="21" t="s">
        <v>61</v>
      </c>
      <c r="B46" s="22" t="s">
        <v>75</v>
      </c>
      <c r="C46" s="26"/>
      <c r="D46" s="26"/>
      <c r="E46" s="35"/>
      <c r="F46" s="35"/>
      <c r="G46" s="26"/>
      <c r="H46" s="26"/>
      <c r="I46" s="35"/>
      <c r="J46" s="26"/>
      <c r="K46" s="37"/>
      <c r="L46" s="37"/>
      <c r="M46" s="37"/>
      <c r="O46" s="43"/>
    </row>
    <row r="47" spans="1:15" ht="18.75" customHeight="1" x14ac:dyDescent="0.25">
      <c r="A47" s="32"/>
      <c r="B47" s="33" t="s">
        <v>3</v>
      </c>
      <c r="C47" s="57">
        <f>SUM(C7:C46)</f>
        <v>1.5</v>
      </c>
      <c r="D47" s="57">
        <f>SUM(D7:D46)</f>
        <v>0.3</v>
      </c>
      <c r="E47" s="57">
        <f>SUM(E7:E46)</f>
        <v>11.8</v>
      </c>
      <c r="F47" s="57">
        <f>SUM(F7:F46)</f>
        <v>7.1</v>
      </c>
      <c r="G47" s="34"/>
      <c r="H47" s="34"/>
      <c r="I47" s="34"/>
      <c r="J47" s="57">
        <f>J7+J18+J25+J30+J40</f>
        <v>21.7</v>
      </c>
      <c r="K47" s="46"/>
      <c r="L47" s="38"/>
      <c r="M47" s="38"/>
    </row>
    <row r="48" spans="1:15" ht="24" customHeight="1" x14ac:dyDescent="0.25">
      <c r="B48" s="51" t="s">
        <v>12</v>
      </c>
      <c r="C48" s="51"/>
      <c r="D48" s="51"/>
      <c r="E48" s="17"/>
      <c r="F48" s="17"/>
      <c r="G48" s="17"/>
      <c r="H48" s="17"/>
      <c r="I48" s="17"/>
      <c r="J48" s="17"/>
      <c r="K48" s="17"/>
      <c r="L48" s="17"/>
      <c r="M48" s="4"/>
    </row>
    <row r="49" spans="2:13" ht="22.5" x14ac:dyDescent="0.3">
      <c r="B49" s="15" t="s">
        <v>11</v>
      </c>
      <c r="C49" s="16"/>
      <c r="D49" s="16"/>
      <c r="F49" s="16"/>
      <c r="G49" s="16"/>
      <c r="H49" s="16"/>
      <c r="I49" s="7" t="s">
        <v>5</v>
      </c>
      <c r="J49" s="16"/>
      <c r="K49" s="16"/>
      <c r="L49" s="16"/>
      <c r="M49" s="16"/>
    </row>
    <row r="50" spans="2:13" ht="42.75" customHeight="1" x14ac:dyDescent="0.35">
      <c r="C50" s="45"/>
      <c r="D50" s="45"/>
      <c r="E50" s="45"/>
      <c r="F50" s="45"/>
      <c r="G50" s="45"/>
      <c r="H50" s="45"/>
      <c r="I50" s="49"/>
      <c r="J50" s="50"/>
      <c r="K50" s="50"/>
      <c r="L50" s="50"/>
      <c r="M50" s="45"/>
    </row>
    <row r="51" spans="2:13" ht="23.25" x14ac:dyDescent="0.35">
      <c r="C51" s="45"/>
      <c r="D51" s="45"/>
      <c r="E51" s="45"/>
      <c r="F51" s="45"/>
      <c r="G51" s="45"/>
      <c r="H51" s="45"/>
      <c r="I51" s="8" t="s">
        <v>46</v>
      </c>
      <c r="J51" s="45"/>
      <c r="K51" s="45"/>
      <c r="L51" s="45"/>
      <c r="M51" s="45"/>
    </row>
    <row r="52" spans="2:13" ht="23.25" x14ac:dyDescent="0.25">
      <c r="C52" s="9"/>
      <c r="D52" s="9"/>
      <c r="E52" s="9"/>
      <c r="F52" s="9"/>
      <c r="G52" s="9"/>
      <c r="H52" s="9"/>
      <c r="I52" s="9"/>
      <c r="J52" s="9"/>
      <c r="K52" s="9"/>
      <c r="L52" s="10"/>
      <c r="M52" s="11"/>
    </row>
    <row r="53" spans="2:13" ht="23.25" x14ac:dyDescent="0.35">
      <c r="C53" s="44"/>
      <c r="D53" s="44"/>
      <c r="E53" s="44"/>
      <c r="F53" s="44"/>
      <c r="G53" s="44"/>
      <c r="H53" s="44"/>
      <c r="I53" s="8" t="s">
        <v>76</v>
      </c>
      <c r="J53" s="44"/>
      <c r="K53" s="44"/>
      <c r="L53" s="13"/>
      <c r="M53" s="14"/>
    </row>
    <row r="54" spans="2:13" ht="23.25" x14ac:dyDescent="0.35">
      <c r="C54" s="12"/>
      <c r="D54" s="12"/>
      <c r="E54" s="12"/>
      <c r="F54" s="12"/>
      <c r="G54" s="12"/>
      <c r="H54" s="12"/>
      <c r="I54" s="8" t="s">
        <v>6</v>
      </c>
      <c r="J54" s="12"/>
      <c r="K54" s="12"/>
      <c r="L54" s="13"/>
      <c r="M54" s="11"/>
    </row>
    <row r="55" spans="2:13" x14ac:dyDescent="0.25">
      <c r="K55" s="1"/>
    </row>
    <row r="56" spans="2:13" x14ac:dyDescent="0.25">
      <c r="K56" s="1"/>
    </row>
    <row r="57" spans="2:13" x14ac:dyDescent="0.25">
      <c r="K57" s="1"/>
    </row>
    <row r="58" spans="2:13" x14ac:dyDescent="0.25">
      <c r="K58" s="1"/>
    </row>
    <row r="59" spans="2:13" x14ac:dyDescent="0.25">
      <c r="K59" s="1"/>
    </row>
  </sheetData>
  <autoFilter ref="A6:M47" xr:uid="{00000000-0009-0000-0000-000000000000}"/>
  <mergeCells count="7">
    <mergeCell ref="K1:O1"/>
    <mergeCell ref="J2:O2"/>
    <mergeCell ref="I50:L50"/>
    <mergeCell ref="B48:D48"/>
    <mergeCell ref="B3:L3"/>
    <mergeCell ref="B4:L4"/>
    <mergeCell ref="A5:M5"/>
  </mergeCells>
  <pageMargins left="0.59055118110236227" right="0.19685039370078741" top="0.19685039370078741" bottom="0.19685039370078741" header="0.51181102362204722" footer="0.51181102362204722"/>
  <pageSetup paperSize="8" scale="87" fitToHeight="0" orientation="landscape" r:id="rId1"/>
  <headerFooter alignWithMargins="0"/>
  <rowBreaks count="2" manualBreakCount="2">
    <brk id="20" max="25" man="1"/>
    <brk id="3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холостую</vt:lpstr>
      <vt:lpstr>'в холостую'!Заголовки_для_печати</vt:lpstr>
      <vt:lpstr>'в холостую'!Область_печати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2014-07-16T04:31:04Z</cp:lastPrinted>
  <dcterms:created xsi:type="dcterms:W3CDTF">2006-09-16T00:00:00Z</dcterms:created>
  <dcterms:modified xsi:type="dcterms:W3CDTF">2026-03-27T14:19:18Z</dcterms:modified>
</cp:coreProperties>
</file>